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4" i="1" l="1"/>
  <c r="K34" i="1"/>
  <c r="E16" i="1" l="1"/>
  <c r="F16" i="1"/>
  <c r="E28" i="1" l="1"/>
  <c r="J28" i="1"/>
  <c r="Q28" i="1"/>
  <c r="K35" i="1"/>
  <c r="J34" i="1"/>
  <c r="Q34" i="1" s="1"/>
  <c r="P33" i="1"/>
  <c r="P32" i="1" s="1"/>
  <c r="O33" i="1"/>
  <c r="O32" i="1" s="1"/>
  <c r="N33" i="1"/>
  <c r="N32" i="1" s="1"/>
  <c r="M33" i="1"/>
  <c r="M32" i="1" s="1"/>
  <c r="L33" i="1"/>
  <c r="L32" i="1" s="1"/>
  <c r="K33" i="1"/>
  <c r="K32" i="1" s="1"/>
  <c r="I33" i="1"/>
  <c r="I32" i="1" s="1"/>
  <c r="H33" i="1"/>
  <c r="G33" i="1"/>
  <c r="G32" i="1" s="1"/>
  <c r="F33" i="1"/>
  <c r="F32" i="1" s="1"/>
  <c r="E33" i="1"/>
  <c r="H32" i="1"/>
  <c r="Q31" i="1"/>
  <c r="Q30" i="1"/>
  <c r="Q29" i="1"/>
  <c r="E27" i="1"/>
  <c r="Q27" i="1" s="1"/>
  <c r="E26" i="1"/>
  <c r="Q26" i="1" s="1"/>
  <c r="F25" i="1"/>
  <c r="E25" i="1"/>
  <c r="Q25" i="1" s="1"/>
  <c r="P24" i="1"/>
  <c r="K24" i="1"/>
  <c r="K23" i="1" s="1"/>
  <c r="J24" i="1"/>
  <c r="J23" i="1" s="1"/>
  <c r="F24" i="1"/>
  <c r="F23" i="1" s="1"/>
  <c r="P23" i="1"/>
  <c r="P35" i="1" s="1"/>
  <c r="E22" i="1"/>
  <c r="Q22" i="1" s="1"/>
  <c r="P21" i="1"/>
  <c r="P20" i="1" s="1"/>
  <c r="O21" i="1"/>
  <c r="O20" i="1" s="1"/>
  <c r="N21" i="1"/>
  <c r="M21" i="1"/>
  <c r="M20" i="1" s="1"/>
  <c r="L21" i="1"/>
  <c r="K21" i="1"/>
  <c r="I21" i="1"/>
  <c r="H21" i="1"/>
  <c r="H20" i="1" s="1"/>
  <c r="G21" i="1"/>
  <c r="G20" i="1" s="1"/>
  <c r="F21" i="1"/>
  <c r="F20" i="1" s="1"/>
  <c r="N20" i="1"/>
  <c r="L20" i="1"/>
  <c r="I20" i="1"/>
  <c r="Q19" i="1"/>
  <c r="F18" i="1"/>
  <c r="E18" i="1"/>
  <c r="Q18" i="1" s="1"/>
  <c r="Q17" i="1"/>
  <c r="H16" i="1"/>
  <c r="G16" i="1"/>
  <c r="F15" i="1"/>
  <c r="Q16" i="1"/>
  <c r="H15" i="1"/>
  <c r="H14" i="1" s="1"/>
  <c r="H35" i="1" s="1"/>
  <c r="G15" i="1"/>
  <c r="G14" i="1" s="1"/>
  <c r="J33" i="1" l="1"/>
  <c r="J32" i="1" s="1"/>
  <c r="Q32" i="1" s="1"/>
  <c r="J21" i="1"/>
  <c r="E20" i="1"/>
  <c r="E32" i="1"/>
  <c r="J35" i="1"/>
  <c r="F35" i="1"/>
  <c r="F14" i="1"/>
  <c r="G35" i="1"/>
  <c r="E15" i="1"/>
  <c r="E21" i="1"/>
  <c r="Q21" i="1" s="1"/>
  <c r="K20" i="1"/>
  <c r="J20" i="1" s="1"/>
  <c r="E24" i="1"/>
  <c r="Q20" i="1" l="1"/>
  <c r="Q33" i="1"/>
  <c r="Q15" i="1"/>
  <c r="E14" i="1"/>
  <c r="Q14" i="1" s="1"/>
  <c r="E35" i="1"/>
  <c r="Q35" i="1" s="1"/>
  <c r="E23" i="1"/>
  <c r="Q23" i="1" s="1"/>
  <c r="Q24" i="1"/>
</calcChain>
</file>

<file path=xl/sharedStrings.xml><?xml version="1.0" encoding="utf-8"?>
<sst xmlns="http://schemas.openxmlformats.org/spreadsheetml/2006/main" count="84" uniqueCount="67">
  <si>
    <t>РОЗПОДІЛ</t>
  </si>
  <si>
    <t>видатків районного бюджету на 2025 рік</t>
  </si>
  <si>
    <t>0330120000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</si>
  <si>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</si>
  <si>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</si>
  <si>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</si>
  <si>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</si>
  <si>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</si>
  <si>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</si>
  <si>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</si>
  <si>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</si>
  <si>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</si>
  <si>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</si>
  <si>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</si>
  <si>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</si>
  <si>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</si>
  <si>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</si>
  <si>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</si>
  <si>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</si>
  <si>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капітальні видатки за рахунок коштів, що передаються із загального фонду до бюджету розвитку (спеціального фонду)</t>
  </si>
  <si>
    <t>0100000</t>
  </si>
  <si>
    <t>Районна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</si>
  <si>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</si>
  <si>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</si>
  <si>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</si>
  <si>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</si>
  <si>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</si>
  <si>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в т.ч. 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</si>
  <si>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0118240</t>
  </si>
  <si>
    <t>Заходи та роботи з територіальної оборони</t>
  </si>
  <si>
    <t>0110180</t>
  </si>
  <si>
    <t>0180</t>
  </si>
  <si>
    <t>0133</t>
  </si>
  <si>
    <t>Інша діяльність у сфері державного управління</t>
  </si>
  <si>
    <t>0200000</t>
  </si>
  <si>
    <t>Районна державна адміністрація</t>
  </si>
  <si>
    <t>0210000</t>
  </si>
  <si>
    <t>0217350</t>
  </si>
  <si>
    <t>0443</t>
  </si>
  <si>
    <t>Розроблення схем планування та забудови територій (містобудівної документації)</t>
  </si>
  <si>
    <t>0800000</t>
  </si>
  <si>
    <t>Управлiння соцiальної та ветеранської   політики  Володимирської районної  державної адмiнiстрацiї</t>
  </si>
  <si>
    <t>0810000</t>
  </si>
  <si>
    <t>0813090</t>
  </si>
  <si>
    <t>3090</t>
  </si>
  <si>
    <t>1030</t>
  </si>
  <si>
    <t>Видатки на поховання учасників бойових дій та осіб з інвалідністю внаслідок війни</t>
  </si>
  <si>
    <t>1070</t>
  </si>
  <si>
    <t>Пільгове медичне обслуговування осіб, які постраждали внаслідок Чорнобильської катастрофи</t>
  </si>
  <si>
    <t>0813171</t>
  </si>
  <si>
    <t>3171</t>
  </si>
  <si>
    <t>1010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</si>
  <si>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</si>
  <si>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1060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</si>
  <si>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</si>
  <si>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3700000</t>
  </si>
  <si>
    <t>Відділ  фінансів районної державної адміністрації</t>
  </si>
  <si>
    <t>3710000</t>
  </si>
  <si>
    <t>3718710</t>
  </si>
  <si>
    <t>8710</t>
  </si>
  <si>
    <t>Резервний фонд місцевого бюджету</t>
  </si>
  <si>
    <t>Відділ з питань ветеранської політики Володимирської районної державної адміністрації</t>
  </si>
  <si>
    <t>X</t>
  </si>
  <si>
    <t>УСЬОГО</t>
  </si>
  <si>
    <t>_____________________________________________________________________________</t>
  </si>
  <si>
    <t>Додаток 3</t>
  </si>
  <si>
    <t>до наказу начальника районної військової адміністрації від 26.12.2025 року №18  "Про внесення змін до наказу від 17 грудня 2024 року № 24 "Про районний бюджет Володимирського району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</si>
</sst>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2" xfId="0" quotePrefix="1" applyNumberFormat="1" applyFont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vertical="center" wrapText="1"/>
    </xf>
    <xf numFmtId="0" fontId="5" fillId="0" borderId="2" xfId="0" quotePrefix="1" applyFont="1" applyBorder="1" applyAlignment="1">
      <alignment horizontal="center" vertical="center" wrapText="1"/>
    </xf>
    <xf numFmtId="4" fontId="5" fillId="0" borderId="2" xfId="0" quotePrefix="1" applyNumberFormat="1" applyFont="1" applyBorder="1" applyAlignment="1">
      <alignment horizontal="center" vertical="center" wrapText="1"/>
    </xf>
    <xf numFmtId="4" fontId="5" fillId="0" borderId="2" xfId="0" quotePrefix="1" applyNumberFormat="1" applyFont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 wrapText="1"/>
    </xf>
    <xf numFmtId="4" fontId="5" fillId="0" borderId="2" xfId="0" applyNumberFormat="1" applyFont="1" applyBorder="1" applyAlignment="1">
      <alignment vertical="center" wrapText="1"/>
    </xf>
    <xf numFmtId="0" fontId="5" fillId="0" borderId="2" xfId="0" quotePrefix="1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left"/>
    </xf>
    <xf numFmtId="4" fontId="7" fillId="0" borderId="2" xfId="0" quotePrefix="1" applyNumberFormat="1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zoomScaleNormal="100" workbookViewId="0">
      <selection activeCell="M2" sqref="M2:Q4"/>
    </sheetView>
  </sheetViews>
  <sheetFormatPr defaultRowHeight="15" x14ac:dyDescent="0.25"/>
  <cols>
    <col min="1" max="1" width="6.42578125" customWidth="1"/>
    <col min="2" max="2" width="4.28515625" customWidth="1"/>
    <col min="3" max="3" width="4.140625" customWidth="1"/>
    <col min="4" max="4" width="20.42578125" customWidth="1"/>
    <col min="5" max="6" width="8.7109375" customWidth="1"/>
    <col min="7" max="7" width="8.28515625" customWidth="1"/>
    <col min="8" max="8" width="7.42578125" customWidth="1"/>
    <col min="9" max="9" width="4.7109375" customWidth="1"/>
    <col min="10" max="10" width="8.7109375" customWidth="1"/>
    <col min="11" max="11" width="9.140625" customWidth="1"/>
    <col min="12" max="12" width="3.42578125" customWidth="1"/>
    <col min="13" max="13" width="6.7109375" customWidth="1"/>
    <col min="14" max="14" width="4.85546875" customWidth="1"/>
    <col min="15" max="15" width="6.5703125" customWidth="1"/>
    <col min="16" max="16" width="9" customWidth="1"/>
    <col min="17" max="17" width="8.85546875" customWidth="1"/>
  </cols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65</v>
      </c>
      <c r="N1" s="1"/>
      <c r="O1" s="1"/>
      <c r="P1" s="1"/>
      <c r="Q1" s="1"/>
    </row>
    <row r="2" spans="1:1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5" t="s">
        <v>66</v>
      </c>
      <c r="N2" s="25"/>
      <c r="O2" s="25"/>
      <c r="P2" s="25"/>
      <c r="Q2" s="25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5"/>
      <c r="N3" s="25"/>
      <c r="O3" s="25"/>
      <c r="P3" s="25"/>
      <c r="Q3" s="25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5"/>
      <c r="N4" s="25"/>
      <c r="O4" s="25"/>
      <c r="P4" s="25"/>
      <c r="Q4" s="25"/>
    </row>
    <row r="5" spans="1:17" ht="12" customHeight="1" x14ac:dyDescent="0.25">
      <c r="A5" s="26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1:17" x14ac:dyDescent="0.25">
      <c r="A6" s="26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r="7" spans="1:17" x14ac:dyDescent="0.25">
      <c r="A7" s="2" t="s">
        <v>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25">
      <c r="A8" s="4" t="s">
        <v>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5" t="s">
        <v>4</v>
      </c>
    </row>
    <row r="9" spans="1:17" x14ac:dyDescent="0.25">
      <c r="A9" s="28" t="s">
        <v>5</v>
      </c>
      <c r="B9" s="28" t="s">
        <v>6</v>
      </c>
      <c r="C9" s="28" t="s">
        <v>7</v>
      </c>
      <c r="D9" s="29" t="s">
        <v>8</v>
      </c>
      <c r="E9" s="29" t="s">
        <v>9</v>
      </c>
      <c r="F9" s="29"/>
      <c r="G9" s="29"/>
      <c r="H9" s="29"/>
      <c r="I9" s="29"/>
      <c r="J9" s="29" t="s">
        <v>10</v>
      </c>
      <c r="K9" s="29"/>
      <c r="L9" s="29"/>
      <c r="M9" s="29"/>
      <c r="N9" s="29"/>
      <c r="O9" s="29"/>
      <c r="P9" s="29"/>
      <c r="Q9" s="30" t="s">
        <v>11</v>
      </c>
    </row>
    <row r="10" spans="1:17" ht="21" x14ac:dyDescent="0.25">
      <c r="A10" s="29"/>
      <c r="B10" s="29"/>
      <c r="C10" s="29"/>
      <c r="D10" s="29"/>
      <c r="E10" s="30" t="s">
        <v>12</v>
      </c>
      <c r="F10" s="29" t="s">
        <v>13</v>
      </c>
      <c r="G10" s="29" t="s">
        <v>14</v>
      </c>
      <c r="H10" s="29"/>
      <c r="I10" s="29" t="s">
        <v>15</v>
      </c>
      <c r="J10" s="30" t="s">
        <v>12</v>
      </c>
      <c r="K10" s="29" t="s">
        <v>16</v>
      </c>
      <c r="L10" s="6" t="s">
        <v>14</v>
      </c>
      <c r="M10" s="29" t="s">
        <v>13</v>
      </c>
      <c r="N10" s="29" t="s">
        <v>14</v>
      </c>
      <c r="O10" s="29"/>
      <c r="P10" s="29" t="s">
        <v>15</v>
      </c>
      <c r="Q10" s="29"/>
    </row>
    <row r="11" spans="1:17" x14ac:dyDescent="0.25">
      <c r="A11" s="29"/>
      <c r="B11" s="29"/>
      <c r="C11" s="29"/>
      <c r="D11" s="29"/>
      <c r="E11" s="29"/>
      <c r="F11" s="29"/>
      <c r="G11" s="29" t="s">
        <v>17</v>
      </c>
      <c r="H11" s="29" t="s">
        <v>18</v>
      </c>
      <c r="I11" s="29"/>
      <c r="J11" s="29"/>
      <c r="K11" s="29"/>
      <c r="L11" s="32" t="s">
        <v>19</v>
      </c>
      <c r="M11" s="29"/>
      <c r="N11" s="29" t="s">
        <v>17</v>
      </c>
      <c r="O11" s="29" t="s">
        <v>18</v>
      </c>
      <c r="P11" s="29"/>
      <c r="Q11" s="29"/>
    </row>
    <row r="12" spans="1:17" ht="18" customHeight="1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33"/>
      <c r="M12" s="29"/>
      <c r="N12" s="29"/>
      <c r="O12" s="29"/>
      <c r="P12" s="29"/>
      <c r="Q12" s="29"/>
    </row>
    <row r="13" spans="1:17" ht="11.25" customHeight="1" x14ac:dyDescent="0.25">
      <c r="A13" s="6">
        <v>1</v>
      </c>
      <c r="B13" s="6">
        <v>2</v>
      </c>
      <c r="C13" s="6">
        <v>3</v>
      </c>
      <c r="D13" s="6">
        <v>4</v>
      </c>
      <c r="E13" s="7">
        <v>5</v>
      </c>
      <c r="F13" s="6">
        <v>6</v>
      </c>
      <c r="G13" s="6">
        <v>7</v>
      </c>
      <c r="H13" s="6">
        <v>8</v>
      </c>
      <c r="I13" s="6">
        <v>9</v>
      </c>
      <c r="J13" s="7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7">
        <v>17</v>
      </c>
    </row>
    <row r="14" spans="1:17" ht="18" hidden="1" customHeight="1" x14ac:dyDescent="0.25">
      <c r="A14" s="8" t="s">
        <v>20</v>
      </c>
      <c r="B14" s="9"/>
      <c r="C14" s="10"/>
      <c r="D14" s="11" t="s">
        <v>21</v>
      </c>
      <c r="E14" s="12">
        <f>E15</f>
        <v>2389900</v>
      </c>
      <c r="F14" s="13">
        <f>F15</f>
        <v>2389900</v>
      </c>
      <c r="G14" s="13">
        <f>G15</f>
        <v>1563179.03</v>
      </c>
      <c r="H14" s="13">
        <f>H15</f>
        <v>137311.43</v>
      </c>
      <c r="I14" s="13">
        <v>0</v>
      </c>
      <c r="J14" s="12">
        <v>34900</v>
      </c>
      <c r="K14" s="13">
        <v>0</v>
      </c>
      <c r="L14" s="13">
        <v>0</v>
      </c>
      <c r="M14" s="13">
        <v>34900</v>
      </c>
      <c r="N14" s="13">
        <v>0</v>
      </c>
      <c r="O14" s="13">
        <v>34900</v>
      </c>
      <c r="P14" s="13">
        <v>0</v>
      </c>
      <c r="Q14" s="12">
        <f t="shared" ref="Q14:Q33" si="0">E14+J14</f>
        <v>2424800</v>
      </c>
    </row>
    <row r="15" spans="1:17" ht="14.25" hidden="1" customHeight="1" x14ac:dyDescent="0.25">
      <c r="A15" s="8" t="s">
        <v>22</v>
      </c>
      <c r="B15" s="9"/>
      <c r="C15" s="10"/>
      <c r="D15" s="11" t="s">
        <v>21</v>
      </c>
      <c r="E15" s="12">
        <f>E16+E19+E18</f>
        <v>2389900</v>
      </c>
      <c r="F15" s="13">
        <f>F16+F18+F19</f>
        <v>2389900</v>
      </c>
      <c r="G15" s="13">
        <f>G16</f>
        <v>1563179.03</v>
      </c>
      <c r="H15" s="13">
        <f>SUM(H17+H16)</f>
        <v>137311.43</v>
      </c>
      <c r="I15" s="13">
        <v>0</v>
      </c>
      <c r="J15" s="12">
        <v>34900</v>
      </c>
      <c r="K15" s="13">
        <v>0</v>
      </c>
      <c r="L15" s="13">
        <v>0</v>
      </c>
      <c r="M15" s="13">
        <v>34900</v>
      </c>
      <c r="N15" s="13">
        <v>0</v>
      </c>
      <c r="O15" s="13">
        <v>34900</v>
      </c>
      <c r="P15" s="13">
        <v>0</v>
      </c>
      <c r="Q15" s="12">
        <f t="shared" si="0"/>
        <v>2424800</v>
      </c>
    </row>
    <row r="16" spans="1:17" ht="70.5" hidden="1" customHeight="1" x14ac:dyDescent="0.25">
      <c r="A16" s="14" t="s">
        <v>23</v>
      </c>
      <c r="B16" s="14" t="s">
        <v>24</v>
      </c>
      <c r="C16" s="15" t="s">
        <v>25</v>
      </c>
      <c r="D16" s="16" t="s">
        <v>26</v>
      </c>
      <c r="E16" s="17">
        <f>2022400+50000+20000+10000</f>
        <v>2102400</v>
      </c>
      <c r="F16" s="18">
        <f>2022400+50000+20000+10000</f>
        <v>2102400</v>
      </c>
      <c r="G16" s="18">
        <f>1563535-355.97</f>
        <v>1563179.03</v>
      </c>
      <c r="H16" s="18">
        <f>87311.43+50000</f>
        <v>137311.43</v>
      </c>
      <c r="I16" s="18">
        <v>0</v>
      </c>
      <c r="J16" s="17">
        <v>34900</v>
      </c>
      <c r="K16" s="18">
        <v>0</v>
      </c>
      <c r="L16" s="18">
        <v>0</v>
      </c>
      <c r="M16" s="18">
        <v>34900</v>
      </c>
      <c r="N16" s="18">
        <v>0</v>
      </c>
      <c r="O16" s="18">
        <v>34900</v>
      </c>
      <c r="P16" s="18">
        <v>0</v>
      </c>
      <c r="Q16" s="17">
        <f>E16+J16</f>
        <v>2137300</v>
      </c>
    </row>
    <row r="17" spans="1:17" ht="54" hidden="1" customHeight="1" x14ac:dyDescent="0.25">
      <c r="A17" s="14"/>
      <c r="B17" s="14"/>
      <c r="C17" s="15"/>
      <c r="D17" s="18" t="s">
        <v>27</v>
      </c>
      <c r="E17" s="17">
        <v>1407400</v>
      </c>
      <c r="F17" s="18">
        <v>1407400</v>
      </c>
      <c r="G17" s="18">
        <v>1563535</v>
      </c>
      <c r="H17" s="18">
        <v>0</v>
      </c>
      <c r="I17" s="18">
        <v>0</v>
      </c>
      <c r="J17" s="17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7">
        <f>E17+J17</f>
        <v>1407400</v>
      </c>
    </row>
    <row r="18" spans="1:17" ht="24" hidden="1" customHeight="1" x14ac:dyDescent="0.25">
      <c r="A18" s="14" t="s">
        <v>28</v>
      </c>
      <c r="B18" s="14">
        <v>8240</v>
      </c>
      <c r="C18" s="19">
        <v>380</v>
      </c>
      <c r="D18" s="18" t="s">
        <v>29</v>
      </c>
      <c r="E18" s="17">
        <f>6000-6000</f>
        <v>0</v>
      </c>
      <c r="F18" s="18">
        <f>6000-6000</f>
        <v>0</v>
      </c>
      <c r="G18" s="18">
        <v>0</v>
      </c>
      <c r="H18" s="18">
        <v>0</v>
      </c>
      <c r="I18" s="18">
        <v>0</v>
      </c>
      <c r="J18" s="17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7">
        <f>E18+J18</f>
        <v>0</v>
      </c>
    </row>
    <row r="19" spans="1:17" ht="0.75" hidden="1" customHeight="1" x14ac:dyDescent="0.25">
      <c r="A19" s="14" t="s">
        <v>30</v>
      </c>
      <c r="B19" s="14" t="s">
        <v>31</v>
      </c>
      <c r="C19" s="15" t="s">
        <v>32</v>
      </c>
      <c r="D19" s="16" t="s">
        <v>33</v>
      </c>
      <c r="E19" s="17">
        <v>287500</v>
      </c>
      <c r="F19" s="18">
        <v>287500</v>
      </c>
      <c r="G19" s="18">
        <v>0</v>
      </c>
      <c r="H19" s="18">
        <v>0</v>
      </c>
      <c r="I19" s="18">
        <v>0</v>
      </c>
      <c r="J19" s="17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7">
        <f>E19+J19</f>
        <v>287500</v>
      </c>
    </row>
    <row r="20" spans="1:17" ht="26.25" hidden="1" customHeight="1" x14ac:dyDescent="0.25">
      <c r="A20" s="8" t="s">
        <v>34</v>
      </c>
      <c r="B20" s="14"/>
      <c r="C20" s="15"/>
      <c r="D20" s="11" t="s">
        <v>35</v>
      </c>
      <c r="E20" s="17">
        <f>SUM(F20:I20)</f>
        <v>196511</v>
      </c>
      <c r="F20" s="18">
        <f t="shared" ref="F20:I21" si="1">SUM(F21)</f>
        <v>196511</v>
      </c>
      <c r="G20" s="18">
        <f t="shared" si="1"/>
        <v>0</v>
      </c>
      <c r="H20" s="18">
        <f t="shared" si="1"/>
        <v>0</v>
      </c>
      <c r="I20" s="18">
        <f t="shared" si="1"/>
        <v>0</v>
      </c>
      <c r="J20" s="17">
        <f>SUM(K20:P20)</f>
        <v>0</v>
      </c>
      <c r="K20" s="18">
        <f t="shared" ref="K20:P20" si="2">SUM(K21)</f>
        <v>0</v>
      </c>
      <c r="L20" s="18">
        <f t="shared" si="2"/>
        <v>0</v>
      </c>
      <c r="M20" s="18">
        <f t="shared" si="2"/>
        <v>0</v>
      </c>
      <c r="N20" s="18">
        <f t="shared" si="2"/>
        <v>0</v>
      </c>
      <c r="O20" s="18">
        <f t="shared" si="2"/>
        <v>0</v>
      </c>
      <c r="P20" s="18">
        <f t="shared" si="2"/>
        <v>0</v>
      </c>
      <c r="Q20" s="17">
        <f>SUM(E20+J20)</f>
        <v>196511</v>
      </c>
    </row>
    <row r="21" spans="1:17" ht="27" hidden="1" customHeight="1" x14ac:dyDescent="0.25">
      <c r="A21" s="8" t="s">
        <v>36</v>
      </c>
      <c r="B21" s="14"/>
      <c r="C21" s="15"/>
      <c r="D21" s="11" t="s">
        <v>35</v>
      </c>
      <c r="E21" s="17">
        <f>SUM(F21:I21)</f>
        <v>196511</v>
      </c>
      <c r="F21" s="18">
        <f t="shared" si="1"/>
        <v>196511</v>
      </c>
      <c r="G21" s="18">
        <f t="shared" si="1"/>
        <v>0</v>
      </c>
      <c r="H21" s="18">
        <f t="shared" si="1"/>
        <v>0</v>
      </c>
      <c r="I21" s="18">
        <f t="shared" si="1"/>
        <v>0</v>
      </c>
      <c r="J21" s="17">
        <f>SUM(K21:P21)</f>
        <v>0</v>
      </c>
      <c r="K21" s="18">
        <f t="shared" ref="K21:P21" si="3">SUM(K22)</f>
        <v>0</v>
      </c>
      <c r="L21" s="18">
        <f t="shared" si="3"/>
        <v>0</v>
      </c>
      <c r="M21" s="18">
        <f t="shared" si="3"/>
        <v>0</v>
      </c>
      <c r="N21" s="18">
        <f t="shared" si="3"/>
        <v>0</v>
      </c>
      <c r="O21" s="18">
        <f t="shared" si="3"/>
        <v>0</v>
      </c>
      <c r="P21" s="18">
        <f t="shared" si="3"/>
        <v>0</v>
      </c>
      <c r="Q21" s="12">
        <f t="shared" si="0"/>
        <v>196511</v>
      </c>
    </row>
    <row r="22" spans="1:17" ht="39" hidden="1" customHeight="1" x14ac:dyDescent="0.25">
      <c r="A22" s="14" t="s">
        <v>37</v>
      </c>
      <c r="B22" s="14">
        <v>7350</v>
      </c>
      <c r="C22" s="15" t="s">
        <v>38</v>
      </c>
      <c r="D22" s="16" t="s">
        <v>39</v>
      </c>
      <c r="E22" s="17">
        <f>SUM(F22)</f>
        <v>196511</v>
      </c>
      <c r="F22" s="18">
        <v>196511</v>
      </c>
      <c r="G22" s="18">
        <v>0</v>
      </c>
      <c r="H22" s="18">
        <v>0</v>
      </c>
      <c r="I22" s="18">
        <v>0</v>
      </c>
      <c r="J22" s="17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7">
        <f>E22+J22</f>
        <v>196511</v>
      </c>
    </row>
    <row r="23" spans="1:17" ht="0.75" hidden="1" customHeight="1" x14ac:dyDescent="0.25">
      <c r="A23" s="8" t="s">
        <v>40</v>
      </c>
      <c r="B23" s="9"/>
      <c r="C23" s="10"/>
      <c r="D23" s="11" t="s">
        <v>41</v>
      </c>
      <c r="E23" s="12">
        <f>E24</f>
        <v>131530</v>
      </c>
      <c r="F23" s="13">
        <f>F24</f>
        <v>131530</v>
      </c>
      <c r="G23" s="13">
        <v>0</v>
      </c>
      <c r="H23" s="13">
        <v>0</v>
      </c>
      <c r="I23" s="13">
        <v>0</v>
      </c>
      <c r="J23" s="12">
        <f>J24</f>
        <v>0</v>
      </c>
      <c r="K23" s="13">
        <f>K24</f>
        <v>0</v>
      </c>
      <c r="L23" s="13">
        <v>0</v>
      </c>
      <c r="M23" s="13">
        <v>0</v>
      </c>
      <c r="N23" s="13">
        <v>0</v>
      </c>
      <c r="O23" s="13">
        <v>0</v>
      </c>
      <c r="P23" s="13">
        <f>P24</f>
        <v>0</v>
      </c>
      <c r="Q23" s="12">
        <f t="shared" si="0"/>
        <v>131530</v>
      </c>
    </row>
    <row r="24" spans="1:17" ht="41.25" hidden="1" customHeight="1" x14ac:dyDescent="0.25">
      <c r="A24" s="8" t="s">
        <v>42</v>
      </c>
      <c r="B24" s="9"/>
      <c r="C24" s="10"/>
      <c r="D24" s="11" t="s">
        <v>41</v>
      </c>
      <c r="E24" s="12">
        <f>E25+E27+E26</f>
        <v>131530</v>
      </c>
      <c r="F24" s="13">
        <f>F25+F27+F26</f>
        <v>131530</v>
      </c>
      <c r="G24" s="13">
        <v>0</v>
      </c>
      <c r="H24" s="13">
        <v>0</v>
      </c>
      <c r="I24" s="13">
        <v>0</v>
      </c>
      <c r="J24" s="12">
        <f>SUM(J28+J27+J26+J25)</f>
        <v>0</v>
      </c>
      <c r="K24" s="13">
        <f>K25+K26+K27+K28</f>
        <v>0</v>
      </c>
      <c r="L24" s="13">
        <v>0</v>
      </c>
      <c r="M24" s="13">
        <v>0</v>
      </c>
      <c r="N24" s="13">
        <v>0</v>
      </c>
      <c r="O24" s="13">
        <v>0</v>
      </c>
      <c r="P24" s="13">
        <f>P28</f>
        <v>0</v>
      </c>
      <c r="Q24" s="12">
        <f t="shared" si="0"/>
        <v>131530</v>
      </c>
    </row>
    <row r="25" spans="1:17" ht="36.75" hidden="1" customHeight="1" x14ac:dyDescent="0.25">
      <c r="A25" s="14" t="s">
        <v>43</v>
      </c>
      <c r="B25" s="14" t="s">
        <v>44</v>
      </c>
      <c r="C25" s="15" t="s">
        <v>45</v>
      </c>
      <c r="D25" s="16" t="s">
        <v>46</v>
      </c>
      <c r="E25" s="17">
        <f>SUM(F25)</f>
        <v>23360</v>
      </c>
      <c r="F25" s="18">
        <f>55430-32070</f>
        <v>23360</v>
      </c>
      <c r="G25" s="18">
        <v>0</v>
      </c>
      <c r="H25" s="18">
        <v>0</v>
      </c>
      <c r="I25" s="18">
        <v>0</v>
      </c>
      <c r="J25" s="17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7">
        <f t="shared" si="0"/>
        <v>23360</v>
      </c>
    </row>
    <row r="26" spans="1:17" ht="36.75" hidden="1" customHeight="1" x14ac:dyDescent="0.25">
      <c r="A26" s="14">
        <v>813050</v>
      </c>
      <c r="B26" s="14">
        <v>3050</v>
      </c>
      <c r="C26" s="15" t="s">
        <v>47</v>
      </c>
      <c r="D26" s="16" t="s">
        <v>48</v>
      </c>
      <c r="E26" s="17">
        <f>SUM(F26)</f>
        <v>48770</v>
      </c>
      <c r="F26" s="18">
        <v>48770</v>
      </c>
      <c r="G26" s="18">
        <v>0</v>
      </c>
      <c r="H26" s="18">
        <v>0</v>
      </c>
      <c r="I26" s="18">
        <v>0</v>
      </c>
      <c r="J26" s="17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7">
        <f t="shared" si="0"/>
        <v>48770</v>
      </c>
    </row>
    <row r="27" spans="1:17" ht="56.25" hidden="1" customHeight="1" x14ac:dyDescent="0.25">
      <c r="A27" s="14" t="s">
        <v>49</v>
      </c>
      <c r="B27" s="14" t="s">
        <v>50</v>
      </c>
      <c r="C27" s="15" t="s">
        <v>51</v>
      </c>
      <c r="D27" s="16" t="s">
        <v>52</v>
      </c>
      <c r="E27" s="17">
        <f>SUM(F27)</f>
        <v>59400</v>
      </c>
      <c r="F27" s="18">
        <v>59400</v>
      </c>
      <c r="G27" s="18">
        <v>0</v>
      </c>
      <c r="H27" s="18">
        <v>0</v>
      </c>
      <c r="I27" s="18">
        <v>0</v>
      </c>
      <c r="J27" s="17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7">
        <f t="shared" si="0"/>
        <v>59400</v>
      </c>
    </row>
    <row r="28" spans="1:17" ht="0.75" hidden="1" customHeight="1" x14ac:dyDescent="0.25">
      <c r="A28" s="14">
        <v>813225</v>
      </c>
      <c r="B28" s="14">
        <v>3225</v>
      </c>
      <c r="C28" s="15" t="s">
        <v>53</v>
      </c>
      <c r="D28" s="16" t="s">
        <v>54</v>
      </c>
      <c r="E28" s="17">
        <f>SUM(F28:I28)</f>
        <v>0</v>
      </c>
      <c r="F28" s="18">
        <v>0</v>
      </c>
      <c r="G28" s="18">
        <v>0</v>
      </c>
      <c r="H28" s="18">
        <v>0</v>
      </c>
      <c r="I28" s="18">
        <v>0</v>
      </c>
      <c r="J28" s="17">
        <f>SUM(K28:O28)</f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7">
        <f>E28+J28</f>
        <v>0</v>
      </c>
    </row>
    <row r="29" spans="1:17" ht="31.5" hidden="1" customHeight="1" x14ac:dyDescent="0.25">
      <c r="A29" s="8" t="s">
        <v>55</v>
      </c>
      <c r="B29" s="9"/>
      <c r="C29" s="10"/>
      <c r="D29" s="11" t="s">
        <v>56</v>
      </c>
      <c r="E29" s="12">
        <v>2000</v>
      </c>
      <c r="F29" s="13">
        <v>0</v>
      </c>
      <c r="G29" s="13">
        <v>0</v>
      </c>
      <c r="H29" s="13">
        <v>0</v>
      </c>
      <c r="I29" s="13">
        <v>0</v>
      </c>
      <c r="J29" s="12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2">
        <f t="shared" si="0"/>
        <v>2000</v>
      </c>
    </row>
    <row r="30" spans="1:17" ht="21.75" hidden="1" customHeight="1" x14ac:dyDescent="0.25">
      <c r="A30" s="8" t="s">
        <v>57</v>
      </c>
      <c r="B30" s="9"/>
      <c r="C30" s="10"/>
      <c r="D30" s="11" t="s">
        <v>56</v>
      </c>
      <c r="E30" s="12">
        <v>2000</v>
      </c>
      <c r="F30" s="13">
        <v>0</v>
      </c>
      <c r="G30" s="13">
        <v>0</v>
      </c>
      <c r="H30" s="13">
        <v>0</v>
      </c>
      <c r="I30" s="13">
        <v>0</v>
      </c>
      <c r="J30" s="12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2">
        <f t="shared" si="0"/>
        <v>2000</v>
      </c>
    </row>
    <row r="31" spans="1:17" ht="25.5" hidden="1" customHeight="1" x14ac:dyDescent="0.25">
      <c r="A31" s="14" t="s">
        <v>58</v>
      </c>
      <c r="B31" s="14" t="s">
        <v>59</v>
      </c>
      <c r="C31" s="15" t="s">
        <v>32</v>
      </c>
      <c r="D31" s="16" t="s">
        <v>60</v>
      </c>
      <c r="E31" s="17">
        <v>2000</v>
      </c>
      <c r="F31" s="18">
        <v>0</v>
      </c>
      <c r="G31" s="18">
        <v>0</v>
      </c>
      <c r="H31" s="18">
        <v>0</v>
      </c>
      <c r="I31" s="18">
        <v>0</v>
      </c>
      <c r="J31" s="17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7">
        <f t="shared" si="0"/>
        <v>2000</v>
      </c>
    </row>
    <row r="32" spans="1:17" ht="29.25" customHeight="1" x14ac:dyDescent="0.25">
      <c r="A32" s="14">
        <v>5100000</v>
      </c>
      <c r="B32" s="14"/>
      <c r="C32" s="15"/>
      <c r="D32" s="24" t="s">
        <v>61</v>
      </c>
      <c r="E32" s="12">
        <f t="shared" ref="E32:P33" si="4">E33</f>
        <v>0</v>
      </c>
      <c r="F32" s="12">
        <f t="shared" si="4"/>
        <v>0</v>
      </c>
      <c r="G32" s="12">
        <f t="shared" si="4"/>
        <v>0</v>
      </c>
      <c r="H32" s="12">
        <f t="shared" si="4"/>
        <v>0</v>
      </c>
      <c r="I32" s="12">
        <f t="shared" si="4"/>
        <v>0</v>
      </c>
      <c r="J32" s="12">
        <f t="shared" si="4"/>
        <v>15470250</v>
      </c>
      <c r="K32" s="12">
        <f t="shared" si="4"/>
        <v>15470250</v>
      </c>
      <c r="L32" s="12">
        <f t="shared" si="4"/>
        <v>0</v>
      </c>
      <c r="M32" s="12">
        <f t="shared" si="4"/>
        <v>0</v>
      </c>
      <c r="N32" s="12">
        <f t="shared" si="4"/>
        <v>0</v>
      </c>
      <c r="O32" s="12">
        <f t="shared" si="4"/>
        <v>0</v>
      </c>
      <c r="P32" s="12">
        <f t="shared" si="4"/>
        <v>15470250</v>
      </c>
      <c r="Q32" s="12">
        <f t="shared" si="0"/>
        <v>15470250</v>
      </c>
    </row>
    <row r="33" spans="1:17" ht="29.25" customHeight="1" x14ac:dyDescent="0.25">
      <c r="A33" s="14">
        <v>5110000</v>
      </c>
      <c r="B33" s="14"/>
      <c r="C33" s="15"/>
      <c r="D33" s="24" t="s">
        <v>61</v>
      </c>
      <c r="E33" s="17">
        <f t="shared" si="4"/>
        <v>0</v>
      </c>
      <c r="F33" s="17">
        <f t="shared" si="4"/>
        <v>0</v>
      </c>
      <c r="G33" s="17">
        <f t="shared" si="4"/>
        <v>0</v>
      </c>
      <c r="H33" s="17">
        <f t="shared" si="4"/>
        <v>0</v>
      </c>
      <c r="I33" s="17">
        <f t="shared" si="4"/>
        <v>0</v>
      </c>
      <c r="J33" s="17">
        <f t="shared" si="4"/>
        <v>15470250</v>
      </c>
      <c r="K33" s="17">
        <f t="shared" si="4"/>
        <v>15470250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15470250</v>
      </c>
      <c r="Q33" s="12">
        <f t="shared" si="0"/>
        <v>15470250</v>
      </c>
    </row>
    <row r="34" spans="1:17" ht="219.75" customHeight="1" x14ac:dyDescent="0.25">
      <c r="A34" s="14">
        <v>5113225</v>
      </c>
      <c r="B34" s="14">
        <v>3225</v>
      </c>
      <c r="C34" s="15" t="s">
        <v>53</v>
      </c>
      <c r="D34" s="16" t="s">
        <v>54</v>
      </c>
      <c r="E34" s="17">
        <v>0</v>
      </c>
      <c r="F34" s="18">
        <v>0</v>
      </c>
      <c r="G34" s="18">
        <v>0</v>
      </c>
      <c r="H34" s="18">
        <v>0</v>
      </c>
      <c r="I34" s="18">
        <v>0</v>
      </c>
      <c r="J34" s="17">
        <f>SUM(K34:O34)</f>
        <v>15470250</v>
      </c>
      <c r="K34" s="18">
        <f>11292010+2023686+2154554</f>
        <v>15470250</v>
      </c>
      <c r="L34" s="18">
        <v>0</v>
      </c>
      <c r="M34" s="18">
        <v>0</v>
      </c>
      <c r="N34" s="18">
        <v>0</v>
      </c>
      <c r="O34" s="18">
        <v>0</v>
      </c>
      <c r="P34" s="18">
        <f>11292010+2023686+2154554</f>
        <v>15470250</v>
      </c>
      <c r="Q34" s="17">
        <f>E34+J34</f>
        <v>15470250</v>
      </c>
    </row>
    <row r="35" spans="1:17" x14ac:dyDescent="0.25">
      <c r="A35" s="20" t="s">
        <v>62</v>
      </c>
      <c r="B35" s="20" t="s">
        <v>62</v>
      </c>
      <c r="C35" s="21" t="s">
        <v>62</v>
      </c>
      <c r="D35" s="12" t="s">
        <v>63</v>
      </c>
      <c r="E35" s="12">
        <f>E24+E15+E29+E20</f>
        <v>2719941</v>
      </c>
      <c r="F35" s="12">
        <f>F15+F24+F20</f>
        <v>2717941</v>
      </c>
      <c r="G35" s="12">
        <f>G15+G24+G20</f>
        <v>1563179.03</v>
      </c>
      <c r="H35" s="12">
        <f>SUM(H29+H23+H14)</f>
        <v>137311.43</v>
      </c>
      <c r="I35" s="12">
        <v>0</v>
      </c>
      <c r="J35" s="12">
        <f>J23+J14+J34</f>
        <v>15505150</v>
      </c>
      <c r="K35" s="12">
        <f>K34</f>
        <v>15470250</v>
      </c>
      <c r="L35" s="12">
        <v>0</v>
      </c>
      <c r="M35" s="12">
        <v>34900</v>
      </c>
      <c r="N35" s="12">
        <v>0</v>
      </c>
      <c r="O35" s="12">
        <v>34900</v>
      </c>
      <c r="P35" s="12">
        <f>P23+P34</f>
        <v>15470250</v>
      </c>
      <c r="Q35" s="12">
        <f>E35+J35</f>
        <v>18225091</v>
      </c>
    </row>
    <row r="36" spans="1:17" ht="9.75" customHeight="1" x14ac:dyDescent="0.25">
      <c r="A36" s="22"/>
      <c r="B36" s="22"/>
      <c r="C36" s="22"/>
      <c r="D36" s="22"/>
      <c r="E36" s="22"/>
      <c r="F36" s="22"/>
      <c r="G36" s="31" t="s">
        <v>64</v>
      </c>
      <c r="H36" s="31"/>
      <c r="I36" s="31"/>
      <c r="J36" s="31"/>
      <c r="K36" s="31"/>
      <c r="L36" s="31"/>
      <c r="M36" s="22"/>
      <c r="N36" s="22"/>
      <c r="O36" s="22"/>
      <c r="P36" s="22"/>
      <c r="Q36" s="22"/>
    </row>
    <row r="37" spans="1:17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</row>
    <row r="38" spans="1:17" x14ac:dyDescent="0.25">
      <c r="A38" s="22"/>
      <c r="B38" s="23"/>
      <c r="C38" s="22"/>
      <c r="D38" s="22"/>
      <c r="E38" s="22"/>
      <c r="F38" s="22"/>
      <c r="M38" s="22"/>
      <c r="N38" s="22"/>
      <c r="O38" s="22"/>
      <c r="P38" s="22"/>
      <c r="Q38" s="22"/>
    </row>
    <row r="39" spans="1:17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</row>
    <row r="40" spans="1:17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</row>
    <row r="41" spans="1:17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</row>
    <row r="42" spans="1:17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</row>
    <row r="43" spans="1:17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</row>
    <row r="44" spans="1:17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</sheetData>
  <mergeCells count="25">
    <mergeCell ref="G36:L36"/>
    <mergeCell ref="M10:M12"/>
    <mergeCell ref="N10:O10"/>
    <mergeCell ref="P10:P12"/>
    <mergeCell ref="G11:G12"/>
    <mergeCell ref="H11:H12"/>
    <mergeCell ref="L11:L12"/>
    <mergeCell ref="N11:N12"/>
    <mergeCell ref="O11:O12"/>
    <mergeCell ref="K10:K12"/>
    <mergeCell ref="M2:Q4"/>
    <mergeCell ref="A5:Q5"/>
    <mergeCell ref="A6:Q6"/>
    <mergeCell ref="A9:A12"/>
    <mergeCell ref="B9:B12"/>
    <mergeCell ref="C9:C12"/>
    <mergeCell ref="D9:D12"/>
    <mergeCell ref="E9:I9"/>
    <mergeCell ref="J9:P9"/>
    <mergeCell ref="Q9:Q12"/>
    <mergeCell ref="E10:E12"/>
    <mergeCell ref="F10:F12"/>
    <mergeCell ref="G10:H10"/>
    <mergeCell ref="I10:I12"/>
    <mergeCell ref="J10:J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2026-08-03T09:36:50Z</dcterms:modified>
</cp:coreProperties>
</file>